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20" i="1" l="1"/>
  <c r="J20" i="1"/>
  <c r="K20" i="1"/>
  <c r="L20" i="1"/>
  <c r="M20" i="1"/>
  <c r="N20" i="1"/>
  <c r="O20" i="1"/>
  <c r="P20" i="1"/>
  <c r="Q20" i="1"/>
  <c r="R20" i="1"/>
  <c r="S20" i="1"/>
  <c r="T20" i="1"/>
  <c r="I19" i="1"/>
  <c r="J19" i="1"/>
  <c r="K19" i="1"/>
  <c r="L19" i="1"/>
  <c r="M19" i="1"/>
  <c r="N19" i="1"/>
  <c r="O19" i="1"/>
  <c r="P19" i="1"/>
  <c r="Q19" i="1"/>
  <c r="R19" i="1"/>
  <c r="S19" i="1"/>
  <c r="T19" i="1"/>
  <c r="I18" i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Q15" i="1"/>
  <c r="T15" i="1" l="1"/>
  <c r="K15" i="1"/>
  <c r="N15" i="1"/>
  <c r="E16" i="1"/>
  <c r="E17" i="1"/>
  <c r="D16" i="1"/>
  <c r="D17" i="1"/>
  <c r="C16" i="1"/>
  <c r="C17" i="1"/>
  <c r="H21" i="1" l="1"/>
  <c r="G21" i="1"/>
  <c r="F21" i="1"/>
  <c r="C18" i="1" l="1"/>
  <c r="D18" i="1"/>
  <c r="E18" i="1"/>
  <c r="C19" i="1"/>
  <c r="D19" i="1"/>
  <c r="E19" i="1"/>
  <c r="C20" i="1"/>
  <c r="D20" i="1"/>
  <c r="E20" i="1"/>
  <c r="E15" i="1" l="1"/>
  <c r="D15" i="1"/>
  <c r="C15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<sst xmlns="http://schemas.openxmlformats.org/spreadsheetml/2006/main" count="76" uniqueCount="59">
  <si>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</si>
  <si>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</si>
  <si>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</si>
  <si>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</si>
  <si>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</si>
  <si>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</si>
  <si>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</si>
  <si>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</si>
  <si>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</si>
  <si>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</si>
  <si>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</si>
  <si>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</si>
  <si>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</si>
  <si>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</si>
  <si>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</si>
  <si>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</si>
  <si>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</si>
  <si>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</si>
  <si>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</si>
  <si>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</si>
  <si>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</si>
  <si>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</si>
  <si>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</si>
  <si>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</si>
  <si>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</si>
  <si>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</si>
  <si>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</si>
  <si>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</si>
  <si>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</si>
  <si>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</si>
  <si>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Вода</t>
  </si>
  <si>
    <t>Сіль йодована</t>
  </si>
  <si>
    <t>Плоди свіжі, зрілі, здорові, не забрудненні, забарвлення і форма властиві даному сорту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</si>
  <si>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</si>
  <si>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</si>
  <si>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</si>
  <si>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t>ВИХІД</t>
  </si>
  <si>
    <t xml:space="preserve">Рецептура № 307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</si>
  <si>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КАША ГАРБУЗОВА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</si>
  <si>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</si>
  <si>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</si>
  <si>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</si>
  <si>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</si>
  <si>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</si>
  <si>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</si>
  <si>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</si>
  <si>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</si>
  <si>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Підготовлений та очищений гарбуз  пропускають через овочерізку або мілко нарізають кубиками. Припускають з додаванням невеликої кількості рідини та вершкового масла (15-20 хв). Потім тонкою цівкою всипають манну крупу, додають цукор (крім вікової категорії від 1-3 років), сіль та варять до готовності (15-20 хв).</t>
  </si>
  <si>
    <t>Подають на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</si>
  <si>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розварені, не розділяються; шматочки гарбуза втратили форму; каша викладена гіркою, зберігає форму.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</si>
  <si>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в’язкій манній каші у поєднанні з гарбузом.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</si>
  <si>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</si>
  <si>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70 г ± 3 %</t>
  </si>
  <si>
    <t>90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</si>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</sst>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7" zoomScale="80" zoomScaleNormal="100" zoomScalePageLayoutView="80" workbookViewId="0">
      <selection activeCell="I15" sqref="I15:T20"/>
    </sheetView>
  </sheetViews>
  <sheetFormatPr defaultRowHeight="14.4" x14ac:dyDescent="0.3"/>
  <cols>
    <col min="1" max="1" width="4.44140625" customWidth="1"/>
    <col min="2" max="2" width="12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" customWidth="1"/>
    <col min="22" max="22" width="10.88671875" customWidth="1"/>
    <col min="23" max="23" width="13.33203125" customWidth="1"/>
  </cols>
  <sheetData>
    <row r="1" spans="1:29" x14ac:dyDescent="0.3">
      <c r="A1" s="2"/>
      <c r="B1" s="43" t="s">
        <v>37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3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3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x14ac:dyDescent="0.3">
      <c r="A4" s="2"/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4"/>
      <c r="Q4" s="42" t="s">
        <v>20</v>
      </c>
      <c r="R4" s="42"/>
      <c r="S4" s="42"/>
      <c r="T4" s="42"/>
      <c r="U4" s="42"/>
    </row>
    <row r="5" spans="1:29" x14ac:dyDescent="0.3">
      <c r="A5" s="2"/>
      <c r="B5" s="43"/>
      <c r="C5" s="43"/>
      <c r="D5" s="43"/>
      <c r="E5" s="43"/>
      <c r="F5" s="43"/>
      <c r="G5" s="43"/>
      <c r="H5" s="4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7"/>
      <c r="C6" s="37"/>
      <c r="D6" s="37"/>
      <c r="E6" s="37"/>
      <c r="F6" s="37"/>
      <c r="G6" s="37"/>
      <c r="H6" s="37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s="33" customFormat="1" x14ac:dyDescent="0.3">
      <c r="A8" s="41" t="s">
        <v>38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/>
      <c r="W8"/>
    </row>
    <row r="9" spans="1:29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33"/>
      <c r="W9" s="33"/>
    </row>
    <row r="10" spans="1:29" ht="15.75" customHeight="1" x14ac:dyDescent="0.3">
      <c r="A10" s="44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1" t="s">
        <v>13</v>
      </c>
      <c r="S10" s="51"/>
      <c r="T10" s="51"/>
      <c r="U10" s="51" t="s">
        <v>3</v>
      </c>
      <c r="V10" s="55" t="s">
        <v>25</v>
      </c>
      <c r="W10" s="50" t="s">
        <v>28</v>
      </c>
      <c r="X10" s="50" t="s">
        <v>54</v>
      </c>
    </row>
    <row r="11" spans="1:29" ht="25.5" customHeight="1" x14ac:dyDescent="0.3">
      <c r="A11" s="45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  <c r="S11" s="51"/>
      <c r="T11" s="51"/>
      <c r="U11" s="51"/>
      <c r="V11" s="56"/>
      <c r="W11" s="50"/>
      <c r="X11" s="50"/>
    </row>
    <row r="12" spans="1:29" x14ac:dyDescent="0.3">
      <c r="A12" s="45"/>
      <c r="B12" s="50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51"/>
      <c r="S12" s="51"/>
      <c r="T12" s="51"/>
      <c r="U12" s="51"/>
      <c r="V12" s="56"/>
      <c r="W12" s="50"/>
      <c r="X12" s="50"/>
    </row>
    <row r="13" spans="1:29" ht="30.75" customHeight="1" x14ac:dyDescent="0.3">
      <c r="A13" s="45"/>
      <c r="B13" s="50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57"/>
      <c r="W13" s="50"/>
      <c r="X13" s="50"/>
    </row>
    <row r="14" spans="1:29" ht="49.5" customHeight="1" x14ac:dyDescent="0.3">
      <c r="A14" s="46"/>
      <c r="B14" s="50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1"/>
      <c r="V14" s="14" t="s">
        <v>15</v>
      </c>
      <c r="W14" s="14" t="s">
        <v>15</v>
      </c>
      <c r="X14" s="39" t="s">
        <v>15</v>
      </c>
      <c r="Z14" s="62" t="s">
        <v>55</v>
      </c>
      <c r="AA14" s="62" t="s">
        <v>56</v>
      </c>
      <c r="AB14" s="62" t="s">
        <v>57</v>
      </c>
      <c r="AC14" s="62" t="s">
        <v>58</v>
      </c>
    </row>
    <row r="15" spans="1:29" ht="44.25" customHeight="1" x14ac:dyDescent="0.3">
      <c r="A15" s="30"/>
      <c r="B15" s="15" t="s">
        <v>29</v>
      </c>
      <c r="C15" s="16">
        <f>(100*F15)/(100-V15)</f>
        <v>93.285714285714292</v>
      </c>
      <c r="D15" s="17">
        <f>(100*G15)/(100-V15)</f>
        <v>93.285714285714292</v>
      </c>
      <c r="E15" s="17">
        <f>(100*H15)/(100-V15)</f>
        <v>120</v>
      </c>
      <c r="F15" s="21">
        <v>65.3</v>
      </c>
      <c r="G15" s="21">
        <v>65.3</v>
      </c>
      <c r="H15" s="17">
        <v>84</v>
      </c>
      <c r="I15" s="65">
        <f>Z15/100*F15</f>
        <v>0.65300000000000002</v>
      </c>
      <c r="J15" s="65">
        <f>Z15/100*G15</f>
        <v>0.65300000000000002</v>
      </c>
      <c r="K15" s="65">
        <f>Z15/100*H15</f>
        <v>0.84</v>
      </c>
      <c r="L15" s="65">
        <f>AA15/100*F15</f>
        <v>6.5299999999999997E-2</v>
      </c>
      <c r="M15" s="65">
        <f>AA15/100*G15</f>
        <v>6.5299999999999997E-2</v>
      </c>
      <c r="N15" s="65">
        <f>AA15/100*H15</f>
        <v>8.4000000000000005E-2</v>
      </c>
      <c r="O15" s="65">
        <f>AB15/100*F15</f>
        <v>3.5262000000000002</v>
      </c>
      <c r="P15" s="65">
        <f>AB15/100*G15</f>
        <v>3.5262000000000002</v>
      </c>
      <c r="Q15" s="65">
        <f>AB15/100*H15</f>
        <v>4.5360000000000005</v>
      </c>
      <c r="R15" s="64">
        <f>AC15/100*F15</f>
        <v>16.324999999999999</v>
      </c>
      <c r="S15" s="64">
        <f>AC15/100*G15</f>
        <v>16.324999999999999</v>
      </c>
      <c r="T15" s="64">
        <f>AC15/100*H15</f>
        <v>21</v>
      </c>
      <c r="U15" s="35" t="s">
        <v>32</v>
      </c>
      <c r="V15" s="18">
        <v>30</v>
      </c>
      <c r="W15" s="24">
        <v>17</v>
      </c>
      <c r="X15" s="3"/>
      <c r="Z15" s="63">
        <v>1</v>
      </c>
      <c r="AA15" s="63">
        <v>0.1</v>
      </c>
      <c r="AB15" s="63">
        <v>5.4</v>
      </c>
      <c r="AC15" s="64">
        <v>25</v>
      </c>
    </row>
    <row r="16" spans="1:29" ht="51.75" customHeight="1" x14ac:dyDescent="0.3">
      <c r="A16" s="38" t="s">
        <v>39</v>
      </c>
      <c r="B16" s="15" t="s">
        <v>40</v>
      </c>
      <c r="C16" s="16">
        <f t="shared" ref="C16:C17" si="0">(100*F16)/(100-V16)</f>
        <v>1.9</v>
      </c>
      <c r="D16" s="17">
        <f t="shared" ref="D16:D17" si="1">(100*G16)/(100-V16)</f>
        <v>1.9</v>
      </c>
      <c r="E16" s="17">
        <f t="shared" ref="E16:E17" si="2">(100*H16)/(100-V16)</f>
        <v>2.5</v>
      </c>
      <c r="F16" s="21">
        <v>1.9</v>
      </c>
      <c r="G16" s="21">
        <v>1.9</v>
      </c>
      <c r="H16" s="21">
        <v>2.5</v>
      </c>
      <c r="I16" s="65">
        <f>Z16/100*F16</f>
        <v>1.52E-2</v>
      </c>
      <c r="J16" s="65">
        <f>Z16/100*G16</f>
        <v>1.52E-2</v>
      </c>
      <c r="K16" s="65">
        <f>Z16/100*H16</f>
        <v>0.02</v>
      </c>
      <c r="L16" s="65">
        <f>AA16/100*F16</f>
        <v>1.3774999999999999</v>
      </c>
      <c r="M16" s="65">
        <f>AA16/100*G16</f>
        <v>1.3774999999999999</v>
      </c>
      <c r="N16" s="65">
        <f>AA16/100*H16</f>
        <v>1.8125</v>
      </c>
      <c r="O16" s="65">
        <f>AB16/100*F16</f>
        <v>2.47E-2</v>
      </c>
      <c r="P16" s="65">
        <f>AB16/100*G16</f>
        <v>2.47E-2</v>
      </c>
      <c r="Q16" s="65">
        <f>AB16/100*H16</f>
        <v>3.2500000000000001E-2</v>
      </c>
      <c r="R16" s="64">
        <f>AC16/100*F16</f>
        <v>12.558999999999999</v>
      </c>
      <c r="S16" s="64">
        <f>AC16/100*G16</f>
        <v>12.558999999999999</v>
      </c>
      <c r="T16" s="64">
        <f>AC16/100*H16</f>
        <v>16.525000000000002</v>
      </c>
      <c r="U16" s="35" t="s">
        <v>41</v>
      </c>
      <c r="V16" s="18">
        <v>0</v>
      </c>
      <c r="W16" s="24">
        <v>0</v>
      </c>
      <c r="X16" s="3"/>
      <c r="Z16" s="63">
        <v>0.8</v>
      </c>
      <c r="AA16" s="63">
        <v>72.5</v>
      </c>
      <c r="AB16" s="63">
        <v>1.3</v>
      </c>
      <c r="AC16" s="64">
        <v>661</v>
      </c>
    </row>
    <row r="17" spans="1:29" ht="63" customHeight="1" x14ac:dyDescent="0.3">
      <c r="A17" s="30" t="s">
        <v>42</v>
      </c>
      <c r="B17" s="15" t="s">
        <v>43</v>
      </c>
      <c r="C17" s="16">
        <f t="shared" si="0"/>
        <v>8.5</v>
      </c>
      <c r="D17" s="17">
        <f t="shared" si="1"/>
        <v>8.5</v>
      </c>
      <c r="E17" s="17">
        <f t="shared" si="2"/>
        <v>11</v>
      </c>
      <c r="F17" s="17">
        <v>8.5</v>
      </c>
      <c r="G17" s="17">
        <v>8.5</v>
      </c>
      <c r="H17" s="17">
        <v>11</v>
      </c>
      <c r="I17" s="65">
        <f>Z17/100*F17</f>
        <v>0.87550000000000006</v>
      </c>
      <c r="J17" s="65">
        <f>Z17/100*G17</f>
        <v>0.87550000000000006</v>
      </c>
      <c r="K17" s="65">
        <f>Z17/100*H17</f>
        <v>1.133</v>
      </c>
      <c r="L17" s="65">
        <f>AA17/100*F17</f>
        <v>8.5000000000000006E-2</v>
      </c>
      <c r="M17" s="65">
        <f>AA17/100*G17</f>
        <v>8.5000000000000006E-2</v>
      </c>
      <c r="N17" s="65">
        <f>AA17/100*H17</f>
        <v>0.11</v>
      </c>
      <c r="O17" s="65">
        <f>AB17/100*F17</f>
        <v>5.7715000000000005</v>
      </c>
      <c r="P17" s="65">
        <f>AB17/100*G17</f>
        <v>5.7715000000000005</v>
      </c>
      <c r="Q17" s="65">
        <f>AB17/100*H17</f>
        <v>7.4690000000000003</v>
      </c>
      <c r="R17" s="64">
        <f>AC17/100*F17</f>
        <v>27.88</v>
      </c>
      <c r="S17" s="64">
        <f>AC17/100*G17</f>
        <v>27.88</v>
      </c>
      <c r="T17" s="64">
        <f>AC17/100*H17</f>
        <v>36.08</v>
      </c>
      <c r="U17" s="35" t="s">
        <v>44</v>
      </c>
      <c r="V17" s="18">
        <v>0</v>
      </c>
      <c r="W17" s="24">
        <v>0</v>
      </c>
      <c r="X17" s="3"/>
      <c r="Z17" s="63">
        <v>10.3</v>
      </c>
      <c r="AA17" s="63">
        <v>1</v>
      </c>
      <c r="AB17" s="63">
        <v>67.900000000000006</v>
      </c>
      <c r="AC17" s="64">
        <v>328</v>
      </c>
    </row>
    <row r="18" spans="1:29" ht="45.75" customHeight="1" x14ac:dyDescent="0.3">
      <c r="A18" s="30"/>
      <c r="B18" s="20" t="s">
        <v>30</v>
      </c>
      <c r="C18" s="16">
        <f>(100*F18)/(100-V18)</f>
        <v>19.5</v>
      </c>
      <c r="D18" s="17">
        <f>(100*G18)/(100-V18)</f>
        <v>17</v>
      </c>
      <c r="E18" s="17">
        <f>(100*H18)/(100-V18)</f>
        <v>22</v>
      </c>
      <c r="F18" s="21">
        <v>19.5</v>
      </c>
      <c r="G18" s="21">
        <v>17</v>
      </c>
      <c r="H18" s="21">
        <v>22</v>
      </c>
      <c r="I18" s="65">
        <f>Z18/100*F18</f>
        <v>0</v>
      </c>
      <c r="J18" s="65">
        <f>Z18/100*G18</f>
        <v>0</v>
      </c>
      <c r="K18" s="65">
        <f>Z18/100*H18</f>
        <v>0</v>
      </c>
      <c r="L18" s="65">
        <f>AA18/100*F18</f>
        <v>0</v>
      </c>
      <c r="M18" s="65">
        <f>AA18/100*G18</f>
        <v>0</v>
      </c>
      <c r="N18" s="65">
        <f>AA18/100*H18</f>
        <v>0</v>
      </c>
      <c r="O18" s="65">
        <f>AB18/100*F18</f>
        <v>0</v>
      </c>
      <c r="P18" s="65">
        <f>AB18/100*G18</f>
        <v>0</v>
      </c>
      <c r="Q18" s="65">
        <f>AB18/100*H18</f>
        <v>0</v>
      </c>
      <c r="R18" s="64">
        <f>AC18/100*F18</f>
        <v>0</v>
      </c>
      <c r="S18" s="64">
        <f>AC18/100*G18</f>
        <v>0</v>
      </c>
      <c r="T18" s="64">
        <f>AC18/100*H18</f>
        <v>0</v>
      </c>
      <c r="U18" s="35" t="s">
        <v>33</v>
      </c>
      <c r="V18" s="22">
        <v>0</v>
      </c>
      <c r="W18" s="24">
        <v>0</v>
      </c>
      <c r="X18" s="3"/>
      <c r="Z18" s="63">
        <v>0</v>
      </c>
      <c r="AA18" s="63">
        <v>0</v>
      </c>
      <c r="AB18" s="63">
        <v>0</v>
      </c>
      <c r="AC18" s="64">
        <v>0</v>
      </c>
    </row>
    <row r="19" spans="1:29" ht="59.25" customHeight="1" x14ac:dyDescent="0.3">
      <c r="A19" s="30"/>
      <c r="B19" s="15" t="s">
        <v>45</v>
      </c>
      <c r="C19" s="34">
        <f>(100*F19)/(100-V19)</f>
        <v>0</v>
      </c>
      <c r="D19" s="19">
        <f>(100*G19)/(100-V19)</f>
        <v>3</v>
      </c>
      <c r="E19" s="19">
        <f>(100*H19)/(100-V19)</f>
        <v>3.85</v>
      </c>
      <c r="F19" s="23">
        <v>0</v>
      </c>
      <c r="G19" s="23">
        <v>3</v>
      </c>
      <c r="H19" s="23">
        <v>3.85</v>
      </c>
      <c r="I19" s="65">
        <f>Z19/100*F19</f>
        <v>0</v>
      </c>
      <c r="J19" s="65">
        <f>Z19/100*G19</f>
        <v>0</v>
      </c>
      <c r="K19" s="65">
        <f>Z19/100*H19</f>
        <v>0</v>
      </c>
      <c r="L19" s="65">
        <f>AA19/100*F19</f>
        <v>0</v>
      </c>
      <c r="M19" s="65">
        <f>AA19/100*G19</f>
        <v>0</v>
      </c>
      <c r="N19" s="65">
        <f>AA19/100*H19</f>
        <v>0</v>
      </c>
      <c r="O19" s="65">
        <f>AB19/100*F19</f>
        <v>0</v>
      </c>
      <c r="P19" s="65">
        <f>AB19/100*G19</f>
        <v>2.9939999999999998</v>
      </c>
      <c r="Q19" s="65">
        <f>AB19/100*H19</f>
        <v>3.8423000000000003</v>
      </c>
      <c r="R19" s="64">
        <f>AC19/100*F19</f>
        <v>0</v>
      </c>
      <c r="S19" s="64">
        <f>AC19/100*G19</f>
        <v>11.370000000000001</v>
      </c>
      <c r="T19" s="64">
        <f>AC19/100*H19</f>
        <v>14.5915</v>
      </c>
      <c r="U19" s="35" t="s">
        <v>46</v>
      </c>
      <c r="V19" s="24">
        <v>0</v>
      </c>
      <c r="W19" s="24">
        <v>0</v>
      </c>
      <c r="X19" s="3"/>
      <c r="Z19" s="63">
        <v>0</v>
      </c>
      <c r="AA19" s="63">
        <v>0</v>
      </c>
      <c r="AB19" s="63">
        <v>99.8</v>
      </c>
      <c r="AC19" s="64">
        <v>379</v>
      </c>
    </row>
    <row r="20" spans="1:29" ht="48.75" customHeight="1" x14ac:dyDescent="0.3">
      <c r="A20" s="30"/>
      <c r="B20" s="15" t="s">
        <v>31</v>
      </c>
      <c r="C20" s="34">
        <f>(100*F20)/(100-V20)</f>
        <v>0.19</v>
      </c>
      <c r="D20" s="19">
        <f>(100*G20)/(100-V20)</f>
        <v>0.19</v>
      </c>
      <c r="E20" s="19">
        <f>(100*H20)/(100-V20)</f>
        <v>0.25</v>
      </c>
      <c r="F20" s="19">
        <v>0.19</v>
      </c>
      <c r="G20" s="19">
        <v>0.19</v>
      </c>
      <c r="H20" s="23">
        <v>0.25</v>
      </c>
      <c r="I20" s="65">
        <f>Z20/100*F20</f>
        <v>0</v>
      </c>
      <c r="J20" s="65">
        <f>Z20/100*G20</f>
        <v>0</v>
      </c>
      <c r="K20" s="65">
        <f>Z20/100*H20</f>
        <v>0</v>
      </c>
      <c r="L20" s="65">
        <f>AA20/100*F20</f>
        <v>0</v>
      </c>
      <c r="M20" s="65">
        <f>AA20/100*G20</f>
        <v>0</v>
      </c>
      <c r="N20" s="65">
        <f>AA20/100*H20</f>
        <v>0</v>
      </c>
      <c r="O20" s="65">
        <f>AB20/100*F20</f>
        <v>0</v>
      </c>
      <c r="P20" s="65">
        <f>AB20/100*G20</f>
        <v>0</v>
      </c>
      <c r="Q20" s="65">
        <f>AB20/100*H20</f>
        <v>0</v>
      </c>
      <c r="R20" s="64">
        <f>AC20/100*F20</f>
        <v>0</v>
      </c>
      <c r="S20" s="64">
        <f>AC20/100*G20</f>
        <v>0</v>
      </c>
      <c r="T20" s="64">
        <f>AC20/100*H20</f>
        <v>0</v>
      </c>
      <c r="U20" s="35" t="s">
        <v>34</v>
      </c>
      <c r="V20" s="24">
        <v>0</v>
      </c>
      <c r="W20" s="24">
        <v>0</v>
      </c>
      <c r="X20" s="3"/>
      <c r="Z20" s="63">
        <v>0</v>
      </c>
      <c r="AA20" s="63">
        <v>0</v>
      </c>
      <c r="AB20" s="63">
        <v>0</v>
      </c>
      <c r="AC20" s="64">
        <v>0</v>
      </c>
    </row>
    <row r="21" spans="1:29" x14ac:dyDescent="0.3">
      <c r="A21" s="31"/>
      <c r="B21" s="58" t="s">
        <v>36</v>
      </c>
      <c r="C21" s="59"/>
      <c r="D21" s="59"/>
      <c r="E21" s="60"/>
      <c r="F21" s="25">
        <f>SUM(F15:F20)*(100-W21)/100</f>
        <v>69.634700000000009</v>
      </c>
      <c r="G21" s="25">
        <f>SUM(G15:G20)*(100-W21)/100</f>
        <v>69.999700000000004</v>
      </c>
      <c r="H21" s="25">
        <f>SUM(H15:H20)*(100-W21)/100</f>
        <v>90.227999999999994</v>
      </c>
      <c r="I21" s="28">
        <f t="shared" ref="I21:T21" si="3">SUM(I15:I20)</f>
        <v>1.5437000000000001</v>
      </c>
      <c r="J21" s="28">
        <f t="shared" si="3"/>
        <v>1.5437000000000001</v>
      </c>
      <c r="K21" s="28">
        <f t="shared" si="3"/>
        <v>1.9929999999999999</v>
      </c>
      <c r="L21" s="28">
        <f t="shared" si="3"/>
        <v>1.5277999999999998</v>
      </c>
      <c r="M21" s="28">
        <f t="shared" si="3"/>
        <v>1.5277999999999998</v>
      </c>
      <c r="N21" s="28">
        <f t="shared" si="3"/>
        <v>2.0065</v>
      </c>
      <c r="O21" s="28">
        <f t="shared" si="3"/>
        <v>9.3224000000000018</v>
      </c>
      <c r="P21" s="28">
        <f t="shared" si="3"/>
        <v>12.316400000000002</v>
      </c>
      <c r="Q21" s="28">
        <f t="shared" si="3"/>
        <v>15.879800000000001</v>
      </c>
      <c r="R21" s="25">
        <f t="shared" si="3"/>
        <v>56.763999999999996</v>
      </c>
      <c r="S21" s="25">
        <f t="shared" si="3"/>
        <v>68.134</v>
      </c>
      <c r="T21" s="25">
        <f t="shared" si="3"/>
        <v>88.1965</v>
      </c>
      <c r="U21" s="3"/>
      <c r="V21" s="24">
        <v>0</v>
      </c>
      <c r="W21" s="36">
        <v>27</v>
      </c>
      <c r="X21" s="3"/>
      <c r="Z21" s="63"/>
      <c r="AA21" s="63"/>
      <c r="AB21" s="63"/>
      <c r="AC21" s="64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ht="17.25" customHeight="1" x14ac:dyDescent="0.3">
      <c r="A24" s="32"/>
      <c r="B24" s="48" t="s">
        <v>21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1:29" ht="46.5" customHeight="1" x14ac:dyDescent="0.3">
      <c r="A25" s="32"/>
      <c r="B25" s="49" t="s">
        <v>47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9" ht="15" customHeight="1" x14ac:dyDescent="0.3">
      <c r="A26" s="32"/>
      <c r="B26" s="27" t="s">
        <v>48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9" x14ac:dyDescent="0.3">
      <c r="A27" s="32"/>
      <c r="B27" s="26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48" t="s">
        <v>22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1:29" ht="16.5" customHeight="1" x14ac:dyDescent="0.3">
      <c r="A29" s="5"/>
      <c r="B29" s="5" t="s">
        <v>49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5" t="s">
        <v>35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 t="s">
        <v>50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51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48" t="s">
        <v>23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x14ac:dyDescent="0.3">
      <c r="A35" s="5"/>
      <c r="B35" s="5" t="s">
        <v>27</v>
      </c>
      <c r="C35" s="5"/>
      <c r="D35" s="5" t="s">
        <v>52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3">
      <c r="A36" s="5"/>
      <c r="B36" s="5"/>
      <c r="C36" s="5"/>
      <c r="D36" s="5" t="s">
        <v>53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61" t="s">
        <v>24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x14ac:dyDescent="0.3">
      <c r="A41" s="5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ht="1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53" ht="30" customHeight="1" x14ac:dyDescent="0.3"/>
  </sheetData>
  <mergeCells count="28">
    <mergeCell ref="X10:X13"/>
    <mergeCell ref="V10:V13"/>
    <mergeCell ref="W10:W13"/>
    <mergeCell ref="B21:E21"/>
    <mergeCell ref="B34:U34"/>
    <mergeCell ref="B40:U40"/>
    <mergeCell ref="B10:B14"/>
    <mergeCell ref="B28:U28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2023-07-12T09:26:35Z</dcterms:modified>
</cp:coreProperties>
</file>